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55BE3C3E-D4F2-47D6-B9D0-3FED9F187C4C}" xr6:coauthVersionLast="46" xr6:coauthVersionMax="46" xr10:uidLastSave="{00000000-0000-0000-0000-000000000000}"/>
  <bookViews>
    <workbookView xWindow="0" yWindow="600" windowWidth="28800" windowHeight="15600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6" l="1"/>
  <c r="G17" i="6"/>
  <c r="H17" i="6"/>
  <c r="I17" i="6"/>
  <c r="F18" i="6"/>
  <c r="G18" i="6"/>
  <c r="H18" i="6"/>
  <c r="I18" i="6"/>
  <c r="F19" i="6"/>
  <c r="G19" i="6"/>
  <c r="H19" i="6"/>
  <c r="I19" i="6"/>
  <c r="G16" i="6"/>
  <c r="H16" i="6"/>
  <c r="H15" i="6" s="1"/>
  <c r="I16" i="6"/>
  <c r="G25" i="6"/>
  <c r="H25" i="6"/>
  <c r="I25" i="6"/>
  <c r="G30" i="6"/>
  <c r="H30" i="6"/>
  <c r="I30" i="6"/>
  <c r="G35" i="6"/>
  <c r="H35" i="6"/>
  <c r="I35" i="6"/>
  <c r="G50" i="6"/>
  <c r="H50" i="6"/>
  <c r="G45" i="6"/>
  <c r="H45" i="6"/>
  <c r="I45" i="6"/>
  <c r="I15" i="6" l="1"/>
  <c r="G15" i="6"/>
  <c r="F16" i="6"/>
  <c r="E17" i="6"/>
  <c r="E18" i="6"/>
  <c r="E19" i="6"/>
  <c r="E16" i="6"/>
  <c r="D21" i="7" l="1"/>
  <c r="D20" i="7"/>
  <c r="D17" i="7"/>
  <c r="D18" i="7"/>
  <c r="D16" i="7"/>
  <c r="D13" i="7"/>
  <c r="D14" i="7"/>
  <c r="E14" i="7" s="1"/>
  <c r="D12" i="7"/>
  <c r="J17" i="6" l="1"/>
  <c r="J16" i="6"/>
  <c r="J18" i="6"/>
  <c r="J19" i="6"/>
  <c r="A4" i="7"/>
  <c r="E13" i="7" l="1"/>
  <c r="E21" i="7"/>
  <c r="E18" i="7"/>
  <c r="J35" i="6" l="1"/>
  <c r="J50" i="6"/>
  <c r="F50" i="6"/>
  <c r="E50" i="6"/>
  <c r="J45" i="6"/>
  <c r="F45" i="6"/>
  <c r="E45" i="6"/>
  <c r="J40" i="6"/>
  <c r="H40" i="6"/>
  <c r="G40" i="6"/>
  <c r="F40" i="6"/>
  <c r="E40" i="6"/>
  <c r="F35" i="6" l="1"/>
  <c r="E35" i="6"/>
  <c r="I40" i="6" l="1"/>
  <c r="F30" i="6"/>
  <c r="J30" i="6"/>
  <c r="E30" i="6"/>
  <c r="E20" i="7" l="1"/>
  <c r="E17" i="7"/>
  <c r="E16" i="7"/>
  <c r="E12" i="7"/>
  <c r="F25" i="6"/>
  <c r="J25" i="6"/>
  <c r="E25" i="6"/>
  <c r="E15" i="6"/>
  <c r="J15" i="6" l="1"/>
  <c r="F15" i="6"/>
</calcChain>
</file>

<file path=xl/sharedStrings.xml><?xml version="1.0" encoding="utf-8"?>
<sst xmlns="http://schemas.openxmlformats.org/spreadsheetml/2006/main" count="115" uniqueCount="61">
  <si>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</si>
  <si>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</si>
  <si>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</si>
  <si>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</si>
  <si>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</si>
  <si>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</si>
  <si>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</si>
  <si>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</si>
  <si>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</si>
  <si>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</si>
  <si>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</si>
  <si>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</si>
  <si>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</si>
  <si>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</si>
  <si>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</si>
  <si>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</si>
  <si>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</si>
  <si>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</si>
  <si>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</si>
  <si>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</si>
  <si>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</si>
  <si>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</si>
  <si>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</si>
  <si>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</si>
  <si>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</si>
  <si>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</si>
  <si>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</si>
  <si>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</si>
  <si>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</si>
  <si>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</si>
  <si>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</si>
  <si>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</si>
  <si>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</si>
  <si>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</si>
  <si>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</si>
  <si>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</si>
  <si>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</si>
  <si>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</si>
  <si>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</si>
  <si>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___________________</t>
  </si>
  <si>
    <t>Форма № 2</t>
  </si>
  <si>
    <t>Обеспечение участия спортивных сборных команд муниципальных районов и городских округов Томской области 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</si>
  <si>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Приобретение спортивного инвентаря для спортивно-оздоровительной работы</t>
  </si>
  <si>
    <t>Обеспечение условий для развития физической культуры и массового спорта
1. Приобретение спортивного инвентаря
2.Заработная плата 
инструкторам по спорту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</si>
  <si>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</t>
  </si>
  <si>
    <t>Руководитель МБОУ ДО «Первомайская ДЮСШ»</t>
  </si>
  <si>
    <t>Р.Н. Пангин</t>
  </si>
  <si>
    <t>Доля детей и молодежи (возраст 3-29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</si>
  <si>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30-54 лет, мужчины: 30-59), систематически занимающихся физической культурой и спортом, в общей численности детей и молодежи (%)</t>
  </si>
  <si>
    <t>Доля граждан старшего возраста (женщины: 55-79 лет, мужчины: 60-79), систематически занимающихся физической культурой и спортом, в общей численности детей и молодежи (%)</t>
  </si>
  <si>
    <t>Количество спортивных сооружений, ед.</t>
  </si>
  <si>
    <t>Уровень обеспеченности граждан спортивными сооружениями исходя из единовременной пропускной способности объектов спорта (%)</t>
  </si>
  <si>
    <t>Количество участников мероприятий, чел.</t>
  </si>
  <si>
    <t>Кол-во занимающихся в секциях, чел.</t>
  </si>
  <si>
    <t>Кол-во талантливых спортсменов, направленных на сборы и спортивные мероприятия за пределы района, чел</t>
  </si>
  <si>
    <t>Муниципальная программа "Развитие молодежной политики, физической культуры и спорта в Первомайском районе на 2022-2024 годы с прогнозом на 2025 и 2026 годы"
Подпрограмма 1. Развитие физической культуры и спорта в Первомайском районе на 2022-2024 годы с прогнозом на 2025 и 2026 годы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</si>
  <si>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</si>
  <si>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Обеспечение участия спортивных сборных команд Первомайского района в спортивных, физкультурных мероприятиях, тренировочных сборов.</t>
  </si>
  <si>
    <t xml:space="preserve">Организация и проведение районных спортивных, спортивно -массовых мероприятий,
Награждение спортсменов, приобретение наградного материала, Премирование спортсменов, денежное поощрение спортсменов, тренеров, ветеранов и активистов спорта. По итогам года. Приобретение канцелярии (бумага для печати, фото бумага, краска для принтера и т.д.)
Приобретение средств индивидуальной защиты (маски, перчатки, антисептик)
Услуги печати (изготовление баннеров, информационных табличек и т.д.)
Приобретение хозяйственных товаров
</t>
  </si>
  <si>
    <r>
      <t xml:space="preserve">2023 </t>
    </r>
    <r>
      <rPr>
        <sz val="11"/>
        <color theme="1"/>
        <rFont val="Times New Roman"/>
        <family val="1"/>
        <charset val="204"/>
      </rPr>
      <t>году</t>
    </r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</si>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</sst>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3" borderId="1" xfId="0" applyFont="1" applyFill="1" applyBorder="1"/>
    <xf numFmtId="0" fontId="10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  <xf numFmtId="0" fontId="3" fillId="0" borderId="14" xfId="0" applyFont="1" applyBorder="1"/>
    <xf numFmtId="0" fontId="6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66"/>
  <sheetViews>
    <sheetView tabSelected="1" showWhiteSpace="0" view="pageLayout" topLeftCell="A4" zoomScaleNormal="100" workbookViewId="0">
      <selection activeCell="E15" sqref="E15:H19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50" t="s">
        <v>19</v>
      </c>
      <c r="L1" s="50"/>
    </row>
    <row r="2" spans="1:14" ht="14.25" customHeight="1" x14ac:dyDescent="0.25">
      <c r="K2" s="14"/>
      <c r="L2" s="14" t="s">
        <v>18</v>
      </c>
    </row>
    <row r="3" spans="1:14" ht="14.25" customHeight="1" x14ac:dyDescent="0.25">
      <c r="A3" s="54" t="s">
        <v>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1"/>
    </row>
    <row r="4" spans="1:14" x14ac:dyDescent="0.25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"/>
    </row>
    <row r="5" spans="1:14" x14ac:dyDescent="0.25">
      <c r="A5" s="52" t="s">
        <v>60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1"/>
    </row>
    <row r="6" spans="1:14" ht="46.5" customHeight="1" x14ac:dyDescent="0.25">
      <c r="A6" s="51" t="s">
        <v>55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16"/>
      <c r="N6" s="16"/>
    </row>
    <row r="7" spans="1:14" ht="8.25" customHeight="1" x14ac:dyDescent="0.25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1"/>
    </row>
    <row r="8" spans="1:14" x14ac:dyDescent="0.25">
      <c r="A8" s="56" t="s">
        <v>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1"/>
    </row>
    <row r="9" spans="1:14" ht="8.25" customHeight="1" x14ac:dyDescent="0.25">
      <c r="A9" s="55" t="s">
        <v>15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1"/>
    </row>
    <row r="10" spans="1:14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</row>
    <row r="11" spans="1:14" s="3" customFormat="1" ht="27.75" customHeight="1" x14ac:dyDescent="0.25">
      <c r="A11" s="53" t="s">
        <v>0</v>
      </c>
      <c r="B11" s="57" t="s">
        <v>7</v>
      </c>
      <c r="C11" s="58"/>
      <c r="D11" s="59"/>
      <c r="E11" s="53" t="s">
        <v>13</v>
      </c>
      <c r="F11" s="53"/>
      <c r="G11" s="53"/>
      <c r="H11" s="53"/>
      <c r="I11" s="53"/>
      <c r="J11" s="53"/>
      <c r="K11" s="53" t="s">
        <v>10</v>
      </c>
      <c r="L11" s="53" t="s">
        <v>11</v>
      </c>
      <c r="M11" s="2"/>
    </row>
    <row r="12" spans="1:14" s="3" customFormat="1" ht="30" customHeight="1" x14ac:dyDescent="0.25">
      <c r="A12" s="53"/>
      <c r="B12" s="60"/>
      <c r="C12" s="61"/>
      <c r="D12" s="62"/>
      <c r="E12" s="32">
        <v>2022</v>
      </c>
      <c r="F12" s="33" t="s">
        <v>12</v>
      </c>
      <c r="G12" s="32">
        <v>2023</v>
      </c>
      <c r="H12" s="33" t="s">
        <v>12</v>
      </c>
      <c r="I12" s="32">
        <v>2024</v>
      </c>
      <c r="J12" s="33" t="s">
        <v>12</v>
      </c>
      <c r="K12" s="53"/>
      <c r="L12" s="53"/>
      <c r="M12" s="2"/>
    </row>
    <row r="13" spans="1:14" ht="48" x14ac:dyDescent="0.25">
      <c r="A13" s="53"/>
      <c r="B13" s="63"/>
      <c r="C13" s="64"/>
      <c r="D13" s="65"/>
      <c r="E13" s="9" t="s">
        <v>8</v>
      </c>
      <c r="F13" s="9" t="s">
        <v>9</v>
      </c>
      <c r="G13" s="9" t="s">
        <v>8</v>
      </c>
      <c r="H13" s="9" t="s">
        <v>9</v>
      </c>
      <c r="I13" s="9" t="s">
        <v>8</v>
      </c>
      <c r="J13" s="9" t="s">
        <v>9</v>
      </c>
      <c r="K13" s="53"/>
      <c r="L13" s="53"/>
      <c r="M13" s="1"/>
    </row>
    <row r="14" spans="1:14" x14ac:dyDescent="0.25">
      <c r="A14" s="8">
        <v>1</v>
      </c>
      <c r="B14" s="82">
        <v>2</v>
      </c>
      <c r="C14" s="83"/>
      <c r="D14" s="84"/>
      <c r="E14" s="8">
        <v>3</v>
      </c>
      <c r="F14" s="8">
        <v>4</v>
      </c>
      <c r="G14" s="8">
        <v>5</v>
      </c>
      <c r="H14" s="8">
        <v>6</v>
      </c>
      <c r="I14" s="8">
        <v>7</v>
      </c>
      <c r="J14" s="8">
        <v>8</v>
      </c>
      <c r="K14" s="8">
        <v>11</v>
      </c>
      <c r="L14" s="8">
        <v>12</v>
      </c>
      <c r="M14" s="1"/>
    </row>
    <row r="15" spans="1:14" ht="15" customHeight="1" x14ac:dyDescent="0.25">
      <c r="A15" s="12"/>
      <c r="B15" s="75" t="s">
        <v>17</v>
      </c>
      <c r="C15" s="76"/>
      <c r="D15" s="77"/>
      <c r="E15" s="49">
        <f>E16+E17+E18+E19+E20</f>
        <v>3908.1400000000003</v>
      </c>
      <c r="F15" s="49">
        <f t="shared" ref="F15:J15" si="0">F16+F17+F18+F19+F20</f>
        <v>3908.1400000000003</v>
      </c>
      <c r="G15" s="49">
        <f t="shared" si="0"/>
        <v>4288.8820000000005</v>
      </c>
      <c r="H15" s="49">
        <f t="shared" si="0"/>
        <v>4288.88</v>
      </c>
      <c r="I15" s="49">
        <f t="shared" si="0"/>
        <v>0</v>
      </c>
      <c r="J15" s="49">
        <f t="shared" si="0"/>
        <v>0</v>
      </c>
      <c r="K15" s="13"/>
      <c r="L15" s="13"/>
      <c r="M15" s="1"/>
    </row>
    <row r="16" spans="1:14" x14ac:dyDescent="0.25">
      <c r="A16" s="27" t="s">
        <v>29</v>
      </c>
      <c r="B16" s="69" t="s">
        <v>2</v>
      </c>
      <c r="C16" s="70"/>
      <c r="D16" s="71"/>
      <c r="E16" s="13">
        <f>E26+E31+E36+E41+E46+E51</f>
        <v>0</v>
      </c>
      <c r="F16" s="13">
        <f>F26+F31+F36+F41+F46+F51</f>
        <v>0</v>
      </c>
      <c r="G16" s="13">
        <f t="shared" ref="G16:I16" si="1">G26+G31+G36+G41+G46+G51</f>
        <v>0</v>
      </c>
      <c r="H16" s="13">
        <f t="shared" si="1"/>
        <v>0</v>
      </c>
      <c r="I16" s="13">
        <f t="shared" si="1"/>
        <v>0</v>
      </c>
      <c r="J16" s="13">
        <f t="shared" ref="J16" si="2">J26+J31+J36+J41+J46+J51</f>
        <v>0</v>
      </c>
      <c r="K16" s="13"/>
      <c r="L16" s="13"/>
      <c r="M16" s="1"/>
    </row>
    <row r="17" spans="1:13" x14ac:dyDescent="0.25">
      <c r="A17" s="27" t="s">
        <v>30</v>
      </c>
      <c r="B17" s="69" t="s">
        <v>1</v>
      </c>
      <c r="C17" s="70"/>
      <c r="D17" s="71"/>
      <c r="E17" s="13">
        <f t="shared" ref="E17:I19" si="3">E27+E32+E37+E42+E47+E52</f>
        <v>3012.1000000000004</v>
      </c>
      <c r="F17" s="13">
        <f t="shared" si="3"/>
        <v>3012.1000000000004</v>
      </c>
      <c r="G17" s="13">
        <f t="shared" si="3"/>
        <v>3440.3</v>
      </c>
      <c r="H17" s="13">
        <f t="shared" si="3"/>
        <v>3440.3</v>
      </c>
      <c r="I17" s="13">
        <f t="shared" si="3"/>
        <v>0</v>
      </c>
      <c r="J17" s="13">
        <f t="shared" ref="J17:J19" si="4">J27+J32+J37+J42+J47+J52</f>
        <v>0</v>
      </c>
      <c r="K17" s="13"/>
      <c r="L17" s="13"/>
      <c r="M17" s="1"/>
    </row>
    <row r="18" spans="1:13" x14ac:dyDescent="0.25">
      <c r="A18" s="27" t="s">
        <v>31</v>
      </c>
      <c r="B18" s="69" t="s">
        <v>14</v>
      </c>
      <c r="C18" s="70"/>
      <c r="D18" s="71"/>
      <c r="E18" s="13">
        <f t="shared" si="3"/>
        <v>896.04</v>
      </c>
      <c r="F18" s="13">
        <f t="shared" si="3"/>
        <v>896.04</v>
      </c>
      <c r="G18" s="13">
        <f t="shared" si="3"/>
        <v>848.58199999999999</v>
      </c>
      <c r="H18" s="13">
        <f t="shared" si="3"/>
        <v>848.58</v>
      </c>
      <c r="I18" s="13">
        <f t="shared" si="3"/>
        <v>0</v>
      </c>
      <c r="J18" s="13">
        <f t="shared" si="4"/>
        <v>0</v>
      </c>
      <c r="K18" s="13"/>
      <c r="L18" s="13"/>
      <c r="M18" s="1"/>
    </row>
    <row r="19" spans="1:13" x14ac:dyDescent="0.25">
      <c r="A19" s="27" t="s">
        <v>32</v>
      </c>
      <c r="B19" s="69" t="s">
        <v>3</v>
      </c>
      <c r="C19" s="70"/>
      <c r="D19" s="71"/>
      <c r="E19" s="13">
        <f t="shared" si="3"/>
        <v>0</v>
      </c>
      <c r="F19" s="13">
        <f t="shared" si="3"/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4"/>
        <v>0</v>
      </c>
      <c r="K19" s="13"/>
      <c r="L19" s="13"/>
      <c r="M19" s="1"/>
    </row>
    <row r="20" spans="1:13" x14ac:dyDescent="0.25">
      <c r="A20" s="27" t="s">
        <v>33</v>
      </c>
      <c r="B20" s="69" t="s">
        <v>28</v>
      </c>
      <c r="C20" s="70"/>
      <c r="D20" s="71"/>
      <c r="E20" s="13"/>
      <c r="F20" s="13"/>
      <c r="G20" s="13"/>
      <c r="H20" s="13"/>
      <c r="I20" s="13"/>
      <c r="J20" s="13"/>
      <c r="K20" s="13"/>
      <c r="L20" s="13"/>
      <c r="M20" s="1"/>
    </row>
    <row r="21" spans="1:13" x14ac:dyDescent="0.25">
      <c r="A21" s="22" t="s">
        <v>34</v>
      </c>
      <c r="B21" s="69" t="s">
        <v>2</v>
      </c>
      <c r="C21" s="70"/>
      <c r="D21" s="71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2" t="s">
        <v>35</v>
      </c>
      <c r="B22" s="69" t="s">
        <v>1</v>
      </c>
      <c r="C22" s="70"/>
      <c r="D22" s="71"/>
      <c r="E22" s="13"/>
      <c r="F22" s="13"/>
      <c r="G22" s="13"/>
      <c r="H22" s="13"/>
      <c r="I22" s="13"/>
      <c r="J22" s="13"/>
      <c r="K22" s="13"/>
      <c r="L22" s="13"/>
      <c r="M22" s="1"/>
    </row>
    <row r="23" spans="1:13" x14ac:dyDescent="0.25">
      <c r="A23" s="22" t="s">
        <v>36</v>
      </c>
      <c r="B23" s="69" t="s">
        <v>14</v>
      </c>
      <c r="C23" s="70"/>
      <c r="D23" s="71"/>
      <c r="E23" s="13"/>
      <c r="F23" s="13"/>
      <c r="G23" s="13"/>
      <c r="H23" s="13"/>
      <c r="I23" s="13"/>
      <c r="J23" s="13"/>
      <c r="K23" s="13"/>
      <c r="L23" s="13"/>
      <c r="M23" s="1"/>
    </row>
    <row r="24" spans="1:13" x14ac:dyDescent="0.25">
      <c r="A24" s="22" t="s">
        <v>37</v>
      </c>
      <c r="B24" s="69" t="s">
        <v>3</v>
      </c>
      <c r="C24" s="70"/>
      <c r="D24" s="71"/>
      <c r="E24" s="13"/>
      <c r="F24" s="13"/>
      <c r="G24" s="13"/>
      <c r="H24" s="13"/>
      <c r="I24" s="13"/>
      <c r="J24" s="13"/>
      <c r="K24" s="13"/>
      <c r="L24" s="13"/>
      <c r="M24" s="1"/>
    </row>
    <row r="25" spans="1:13" ht="114.75" customHeight="1" x14ac:dyDescent="0.25">
      <c r="A25" s="20" t="s">
        <v>29</v>
      </c>
      <c r="B25" s="72" t="s">
        <v>41</v>
      </c>
      <c r="C25" s="73"/>
      <c r="D25" s="74"/>
      <c r="E25" s="21">
        <f>SUM(E26:E29)</f>
        <v>281.36799999999999</v>
      </c>
      <c r="F25" s="21">
        <f t="shared" ref="F25:J25" si="5">SUM(F26:F29)</f>
        <v>281.36799999999999</v>
      </c>
      <c r="G25" s="21">
        <f t="shared" si="5"/>
        <v>488.95</v>
      </c>
      <c r="H25" s="21">
        <f t="shared" si="5"/>
        <v>488.95</v>
      </c>
      <c r="I25" s="21">
        <f t="shared" si="5"/>
        <v>0</v>
      </c>
      <c r="J25" s="21">
        <f t="shared" si="5"/>
        <v>0</v>
      </c>
      <c r="K25" s="21"/>
      <c r="L25" s="21"/>
      <c r="M25" s="1"/>
    </row>
    <row r="26" spans="1:13" x14ac:dyDescent="0.25">
      <c r="A26" s="11"/>
      <c r="B26" s="66" t="s">
        <v>2</v>
      </c>
      <c r="C26" s="67"/>
      <c r="D26" s="68"/>
      <c r="E26" s="10"/>
      <c r="F26" s="10"/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66" t="s">
        <v>1</v>
      </c>
      <c r="C27" s="67"/>
      <c r="D27" s="68"/>
      <c r="E27" s="10">
        <v>267.3</v>
      </c>
      <c r="F27" s="10">
        <v>267.3</v>
      </c>
      <c r="G27" s="10">
        <v>464.5</v>
      </c>
      <c r="H27" s="10">
        <v>464.5</v>
      </c>
      <c r="I27" s="10"/>
      <c r="J27" s="10"/>
      <c r="K27" s="10"/>
      <c r="L27" s="10"/>
      <c r="M27" s="1"/>
    </row>
    <row r="28" spans="1:13" x14ac:dyDescent="0.25">
      <c r="A28" s="11"/>
      <c r="B28" s="66" t="s">
        <v>14</v>
      </c>
      <c r="C28" s="67"/>
      <c r="D28" s="68"/>
      <c r="E28" s="10">
        <v>14.068</v>
      </c>
      <c r="F28" s="10">
        <v>14.068</v>
      </c>
      <c r="G28" s="10">
        <v>24.45</v>
      </c>
      <c r="H28" s="10">
        <v>24.45</v>
      </c>
      <c r="I28" s="10"/>
      <c r="J28" s="10"/>
      <c r="K28" s="10"/>
      <c r="L28" s="10"/>
      <c r="M28" s="1"/>
    </row>
    <row r="29" spans="1:13" x14ac:dyDescent="0.25">
      <c r="A29" s="11"/>
      <c r="B29" s="66" t="s">
        <v>3</v>
      </c>
      <c r="C29" s="67"/>
      <c r="D29" s="68"/>
      <c r="E29" s="10"/>
      <c r="F29" s="10"/>
      <c r="G29" s="10"/>
      <c r="H29" s="10"/>
      <c r="I29" s="10"/>
      <c r="J29" s="10"/>
      <c r="K29" s="10"/>
      <c r="L29" s="10"/>
      <c r="M29" s="1"/>
    </row>
    <row r="30" spans="1:13" ht="36" customHeight="1" x14ac:dyDescent="0.25">
      <c r="A30" s="20" t="s">
        <v>30</v>
      </c>
      <c r="B30" s="72" t="s">
        <v>57</v>
      </c>
      <c r="C30" s="73"/>
      <c r="D30" s="74"/>
      <c r="E30" s="25">
        <f>SUM(E31:E34)</f>
        <v>137.875</v>
      </c>
      <c r="F30" s="25">
        <f t="shared" ref="F30:J30" si="6">SUM(F31:F34)</f>
        <v>137.875</v>
      </c>
      <c r="G30" s="21">
        <f t="shared" si="6"/>
        <v>248.99</v>
      </c>
      <c r="H30" s="25">
        <f t="shared" si="6"/>
        <v>248.99</v>
      </c>
      <c r="I30" s="25">
        <f t="shared" si="6"/>
        <v>0</v>
      </c>
      <c r="J30" s="25">
        <f t="shared" si="6"/>
        <v>0</v>
      </c>
      <c r="K30" s="21"/>
      <c r="L30" s="21"/>
      <c r="M30" s="1"/>
    </row>
    <row r="31" spans="1:13" x14ac:dyDescent="0.25">
      <c r="A31" s="23"/>
      <c r="B31" s="66" t="s">
        <v>2</v>
      </c>
      <c r="C31" s="67"/>
      <c r="D31" s="68"/>
      <c r="E31" s="28"/>
      <c r="F31" s="28"/>
      <c r="G31" s="28"/>
      <c r="H31" s="28"/>
      <c r="I31" s="28"/>
      <c r="J31" s="28"/>
      <c r="K31" s="24"/>
      <c r="L31" s="24"/>
      <c r="M31" s="1"/>
    </row>
    <row r="32" spans="1:13" x14ac:dyDescent="0.25">
      <c r="A32" s="23"/>
      <c r="B32" s="66" t="s">
        <v>1</v>
      </c>
      <c r="C32" s="67"/>
      <c r="D32" s="68"/>
      <c r="E32" s="28"/>
      <c r="F32" s="28"/>
      <c r="G32" s="28"/>
      <c r="H32" s="28"/>
      <c r="I32" s="28"/>
      <c r="J32" s="28"/>
      <c r="K32" s="24"/>
      <c r="L32" s="24"/>
      <c r="M32" s="1"/>
    </row>
    <row r="33" spans="1:13" x14ac:dyDescent="0.25">
      <c r="A33" s="23"/>
      <c r="B33" s="66" t="s">
        <v>14</v>
      </c>
      <c r="C33" s="67"/>
      <c r="D33" s="68"/>
      <c r="E33" s="28">
        <v>137.875</v>
      </c>
      <c r="F33" s="28">
        <v>137.875</v>
      </c>
      <c r="G33" s="28">
        <v>248.99</v>
      </c>
      <c r="H33" s="28">
        <v>248.99</v>
      </c>
      <c r="I33" s="28"/>
      <c r="J33" s="28"/>
      <c r="K33" s="24"/>
      <c r="L33" s="24"/>
      <c r="M33" s="1"/>
    </row>
    <row r="34" spans="1:13" x14ac:dyDescent="0.25">
      <c r="A34" s="23"/>
      <c r="B34" s="66" t="s">
        <v>3</v>
      </c>
      <c r="C34" s="67"/>
      <c r="D34" s="68"/>
      <c r="E34" s="28"/>
      <c r="F34" s="28"/>
      <c r="G34" s="28"/>
      <c r="H34" s="28"/>
      <c r="I34" s="28"/>
      <c r="J34" s="28"/>
      <c r="K34" s="24"/>
      <c r="L34" s="24"/>
      <c r="M34" s="1"/>
    </row>
    <row r="35" spans="1:13" ht="30.75" customHeight="1" x14ac:dyDescent="0.25">
      <c r="A35" s="40">
        <v>3</v>
      </c>
      <c r="B35" s="72" t="s">
        <v>58</v>
      </c>
      <c r="C35" s="73"/>
      <c r="D35" s="74"/>
      <c r="E35" s="21">
        <f>SUM(E36:E39)</f>
        <v>408.613</v>
      </c>
      <c r="F35" s="21">
        <f>SUM(F36:F39)</f>
        <v>408.613</v>
      </c>
      <c r="G35" s="21">
        <f t="shared" ref="G35:I35" si="7">SUM(G36:G39)</f>
        <v>404.31</v>
      </c>
      <c r="H35" s="21">
        <f t="shared" si="7"/>
        <v>404.31</v>
      </c>
      <c r="I35" s="21">
        <f t="shared" si="7"/>
        <v>0</v>
      </c>
      <c r="J35" s="21">
        <f t="shared" ref="J35" si="8">SUM(J36:J39)</f>
        <v>0</v>
      </c>
      <c r="K35" s="39"/>
      <c r="L35" s="39"/>
      <c r="M35" s="1"/>
    </row>
    <row r="36" spans="1:13" x14ac:dyDescent="0.25">
      <c r="A36" s="36"/>
      <c r="B36" s="78" t="s">
        <v>2</v>
      </c>
      <c r="C36" s="79"/>
      <c r="D36" s="80"/>
      <c r="E36" s="37"/>
      <c r="F36" s="37"/>
      <c r="G36" s="37"/>
      <c r="H36" s="37"/>
      <c r="I36" s="37"/>
      <c r="J36" s="37"/>
      <c r="K36" s="37"/>
      <c r="L36" s="37"/>
      <c r="M36" s="1"/>
    </row>
    <row r="37" spans="1:13" x14ac:dyDescent="0.25">
      <c r="A37" s="36"/>
      <c r="B37" s="78" t="s">
        <v>1</v>
      </c>
      <c r="C37" s="79"/>
      <c r="D37" s="80"/>
      <c r="E37" s="38"/>
      <c r="F37" s="37"/>
      <c r="G37" s="37"/>
      <c r="H37" s="37"/>
      <c r="I37" s="37"/>
      <c r="J37" s="37"/>
      <c r="K37" s="37"/>
      <c r="L37" s="37"/>
      <c r="M37" s="1"/>
    </row>
    <row r="38" spans="1:13" x14ac:dyDescent="0.25">
      <c r="A38" s="36"/>
      <c r="B38" s="78" t="s">
        <v>14</v>
      </c>
      <c r="C38" s="79"/>
      <c r="D38" s="80"/>
      <c r="E38" s="10">
        <v>408.613</v>
      </c>
      <c r="F38" s="10">
        <v>408.613</v>
      </c>
      <c r="G38" s="10">
        <v>404.31</v>
      </c>
      <c r="H38" s="10">
        <v>404.31</v>
      </c>
      <c r="I38" s="37"/>
      <c r="J38" s="37"/>
      <c r="K38" s="37"/>
      <c r="L38" s="37"/>
      <c r="M38" s="1"/>
    </row>
    <row r="39" spans="1:13" x14ac:dyDescent="0.25">
      <c r="A39" s="36"/>
      <c r="B39" s="78" t="s">
        <v>3</v>
      </c>
      <c r="C39" s="79"/>
      <c r="D39" s="80"/>
      <c r="E39" s="37"/>
      <c r="F39" s="37"/>
      <c r="G39" s="37"/>
      <c r="H39" s="37"/>
      <c r="I39" s="37"/>
      <c r="J39" s="37"/>
      <c r="K39" s="37"/>
      <c r="L39" s="37"/>
      <c r="M39" s="1"/>
    </row>
    <row r="40" spans="1:13" ht="20.25" customHeight="1" x14ac:dyDescent="0.25">
      <c r="A40" s="20" t="s">
        <v>32</v>
      </c>
      <c r="B40" s="72" t="s">
        <v>42</v>
      </c>
      <c r="C40" s="73"/>
      <c r="D40" s="74"/>
      <c r="E40" s="21">
        <f>SUM(E41:E44)</f>
        <v>176.81</v>
      </c>
      <c r="F40" s="21">
        <f t="shared" ref="F40:J40" si="9">SUM(F41:F44)</f>
        <v>176.81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/>
      <c r="L40" s="21"/>
      <c r="M40" s="1"/>
    </row>
    <row r="41" spans="1:13" ht="15" customHeight="1" x14ac:dyDescent="0.25">
      <c r="A41" s="11"/>
      <c r="B41" s="66" t="s">
        <v>2</v>
      </c>
      <c r="C41" s="67"/>
      <c r="D41" s="68"/>
      <c r="E41" s="10"/>
      <c r="F41" s="10"/>
      <c r="G41" s="10"/>
      <c r="H41" s="10"/>
      <c r="I41" s="10"/>
      <c r="J41" s="10"/>
      <c r="K41" s="10"/>
      <c r="L41" s="10"/>
      <c r="M41" s="1"/>
    </row>
    <row r="42" spans="1:13" ht="15" customHeight="1" x14ac:dyDescent="0.25">
      <c r="A42" s="11"/>
      <c r="B42" s="66" t="s">
        <v>1</v>
      </c>
      <c r="C42" s="67"/>
      <c r="D42" s="68"/>
      <c r="E42" s="10"/>
      <c r="F42" s="10"/>
      <c r="G42" s="10"/>
      <c r="H42" s="10"/>
      <c r="I42" s="10"/>
      <c r="J42" s="10"/>
      <c r="K42" s="10"/>
      <c r="L42" s="10"/>
      <c r="M42" s="1"/>
    </row>
    <row r="43" spans="1:13" ht="15" customHeight="1" x14ac:dyDescent="0.25">
      <c r="A43" s="11"/>
      <c r="B43" s="66" t="s">
        <v>14</v>
      </c>
      <c r="C43" s="67"/>
      <c r="D43" s="68"/>
      <c r="E43" s="10">
        <v>176.81</v>
      </c>
      <c r="F43" s="10">
        <v>176.81</v>
      </c>
      <c r="G43" s="10"/>
      <c r="H43" s="10"/>
      <c r="I43" s="10"/>
      <c r="J43" s="10"/>
      <c r="K43" s="10"/>
      <c r="L43" s="10"/>
      <c r="M43" s="1"/>
    </row>
    <row r="44" spans="1:13" ht="15" customHeight="1" x14ac:dyDescent="0.25">
      <c r="A44" s="11"/>
      <c r="B44" s="66" t="s">
        <v>3</v>
      </c>
      <c r="C44" s="67"/>
      <c r="D44" s="68"/>
      <c r="E44" s="10"/>
      <c r="F44" s="10"/>
      <c r="G44" s="10"/>
      <c r="H44" s="10"/>
      <c r="I44" s="10"/>
      <c r="J44" s="10"/>
      <c r="K44" s="10"/>
      <c r="L44" s="10"/>
      <c r="M44" s="1"/>
    </row>
    <row r="45" spans="1:13" ht="63.75" customHeight="1" x14ac:dyDescent="0.25">
      <c r="A45" s="20" t="s">
        <v>33</v>
      </c>
      <c r="B45" s="72" t="s">
        <v>43</v>
      </c>
      <c r="C45" s="73"/>
      <c r="D45" s="74"/>
      <c r="E45" s="25">
        <f>SUM(E46:E49)</f>
        <v>2573.4740000000002</v>
      </c>
      <c r="F45" s="25">
        <f t="shared" ref="F45:J45" si="10">SUM(F46:F49)</f>
        <v>2573.4740000000002</v>
      </c>
      <c r="G45" s="25">
        <f t="shared" si="10"/>
        <v>2816.6320000000001</v>
      </c>
      <c r="H45" s="25">
        <f t="shared" si="10"/>
        <v>2816.63</v>
      </c>
      <c r="I45" s="25">
        <f t="shared" si="10"/>
        <v>0</v>
      </c>
      <c r="J45" s="25">
        <f t="shared" si="10"/>
        <v>0</v>
      </c>
      <c r="K45" s="21"/>
      <c r="L45" s="21"/>
      <c r="M45" s="1"/>
    </row>
    <row r="46" spans="1:13" ht="15" customHeight="1" x14ac:dyDescent="0.25">
      <c r="A46" s="23"/>
      <c r="B46" s="66" t="s">
        <v>2</v>
      </c>
      <c r="C46" s="67"/>
      <c r="D46" s="68"/>
      <c r="E46" s="28"/>
      <c r="F46" s="28"/>
      <c r="G46" s="28"/>
      <c r="H46" s="28"/>
      <c r="I46" s="28"/>
      <c r="J46" s="28"/>
      <c r="K46" s="24"/>
      <c r="L46" s="24"/>
      <c r="M46" s="1"/>
    </row>
    <row r="47" spans="1:13" ht="15" customHeight="1" x14ac:dyDescent="0.25">
      <c r="A47" s="23"/>
      <c r="B47" s="66" t="s">
        <v>1</v>
      </c>
      <c r="C47" s="67"/>
      <c r="D47" s="68"/>
      <c r="E47" s="28">
        <v>2444.8000000000002</v>
      </c>
      <c r="F47" s="28">
        <v>2444.8000000000002</v>
      </c>
      <c r="G47" s="28">
        <v>2675.8</v>
      </c>
      <c r="H47" s="28">
        <v>2675.8</v>
      </c>
      <c r="I47" s="28"/>
      <c r="J47" s="28"/>
      <c r="K47" s="24"/>
      <c r="L47" s="24"/>
      <c r="M47" s="1"/>
    </row>
    <row r="48" spans="1:13" ht="15" customHeight="1" x14ac:dyDescent="0.25">
      <c r="A48" s="23"/>
      <c r="B48" s="66" t="s">
        <v>14</v>
      </c>
      <c r="C48" s="67"/>
      <c r="D48" s="68"/>
      <c r="E48" s="28">
        <v>128.67400000000001</v>
      </c>
      <c r="F48" s="28">
        <v>128.67400000000001</v>
      </c>
      <c r="G48" s="28">
        <v>140.83199999999999</v>
      </c>
      <c r="H48" s="28">
        <v>140.83000000000001</v>
      </c>
      <c r="I48" s="28"/>
      <c r="J48" s="28"/>
      <c r="K48" s="24"/>
      <c r="L48" s="24"/>
      <c r="M48" s="1"/>
    </row>
    <row r="49" spans="1:13" ht="15" customHeight="1" x14ac:dyDescent="0.25">
      <c r="A49" s="23"/>
      <c r="B49" s="66" t="s">
        <v>3</v>
      </c>
      <c r="C49" s="67"/>
      <c r="D49" s="68"/>
      <c r="E49" s="28"/>
      <c r="F49" s="28"/>
      <c r="G49" s="28"/>
      <c r="H49" s="28"/>
      <c r="I49" s="28"/>
      <c r="J49" s="28"/>
      <c r="K49" s="24"/>
      <c r="L49" s="24"/>
      <c r="M49" s="1"/>
    </row>
    <row r="50" spans="1:13" ht="73.5" customHeight="1" x14ac:dyDescent="0.25">
      <c r="A50" s="40">
        <v>6</v>
      </c>
      <c r="B50" s="72" t="s">
        <v>44</v>
      </c>
      <c r="C50" s="73"/>
      <c r="D50" s="74"/>
      <c r="E50" s="21">
        <f>SUM(E51:E54)</f>
        <v>330</v>
      </c>
      <c r="F50" s="21">
        <f>SUM(F51:F54)</f>
        <v>330</v>
      </c>
      <c r="G50" s="21">
        <f t="shared" ref="G50:H50" si="11">SUM(G51:G54)</f>
        <v>330</v>
      </c>
      <c r="H50" s="21">
        <f t="shared" si="11"/>
        <v>330</v>
      </c>
      <c r="I50" s="21">
        <v>758.5</v>
      </c>
      <c r="J50" s="21">
        <f t="shared" ref="J50" si="12">SUM(J51:J54)</f>
        <v>0</v>
      </c>
      <c r="K50" s="39"/>
      <c r="L50" s="39"/>
      <c r="M50" s="1"/>
    </row>
    <row r="51" spans="1:13" x14ac:dyDescent="0.25">
      <c r="A51" s="36"/>
      <c r="B51" s="78" t="s">
        <v>2</v>
      </c>
      <c r="C51" s="79"/>
      <c r="D51" s="80"/>
      <c r="E51" s="37"/>
      <c r="F51" s="37"/>
      <c r="G51" s="37"/>
      <c r="H51" s="37"/>
      <c r="I51" s="37"/>
      <c r="J51" s="37"/>
      <c r="K51" s="37"/>
      <c r="L51" s="37"/>
      <c r="M51" s="1"/>
    </row>
    <row r="52" spans="1:13" x14ac:dyDescent="0.25">
      <c r="A52" s="36"/>
      <c r="B52" s="78" t="s">
        <v>1</v>
      </c>
      <c r="C52" s="79"/>
      <c r="D52" s="80"/>
      <c r="E52" s="48">
        <v>300</v>
      </c>
      <c r="F52" s="48">
        <v>300</v>
      </c>
      <c r="G52" s="48">
        <v>300</v>
      </c>
      <c r="H52" s="48">
        <v>300</v>
      </c>
      <c r="I52" s="37"/>
      <c r="J52" s="37"/>
      <c r="K52" s="37"/>
      <c r="L52" s="37"/>
      <c r="M52" s="1"/>
    </row>
    <row r="53" spans="1:13" x14ac:dyDescent="0.25">
      <c r="A53" s="36"/>
      <c r="B53" s="78" t="s">
        <v>14</v>
      </c>
      <c r="C53" s="79"/>
      <c r="D53" s="80"/>
      <c r="E53" s="10">
        <v>30</v>
      </c>
      <c r="F53" s="10">
        <v>30</v>
      </c>
      <c r="G53" s="10">
        <v>30</v>
      </c>
      <c r="H53" s="10">
        <v>30</v>
      </c>
      <c r="I53" s="37"/>
      <c r="J53" s="37"/>
      <c r="K53" s="37"/>
      <c r="L53" s="37"/>
      <c r="M53" s="1"/>
    </row>
    <row r="54" spans="1:13" x14ac:dyDescent="0.25">
      <c r="A54" s="36"/>
      <c r="B54" s="78" t="s">
        <v>3</v>
      </c>
      <c r="C54" s="79"/>
      <c r="D54" s="80"/>
      <c r="E54" s="37"/>
      <c r="F54" s="37"/>
      <c r="G54" s="37"/>
      <c r="H54" s="37"/>
      <c r="I54" s="37"/>
      <c r="J54" s="37"/>
      <c r="K54" s="37"/>
      <c r="L54" s="37"/>
      <c r="M54" s="1"/>
    </row>
    <row r="55" spans="1:13" ht="15" customHeight="1" x14ac:dyDescent="0.25">
      <c r="A55" s="2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2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2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2"/>
      <c r="B58" s="2"/>
      <c r="C58" s="2"/>
      <c r="D58" s="1"/>
      <c r="E58" s="81" t="s">
        <v>45</v>
      </c>
      <c r="F58" s="81"/>
      <c r="G58" s="81"/>
      <c r="H58" s="81"/>
      <c r="I58" s="81"/>
      <c r="J58" s="81"/>
      <c r="K58" s="1" t="s">
        <v>39</v>
      </c>
      <c r="L58" s="1" t="s">
        <v>46</v>
      </c>
      <c r="M58" s="1"/>
    </row>
    <row r="59" spans="1:13" x14ac:dyDescent="0.25">
      <c r="A59" s="2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2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2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2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2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2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2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2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</row>
  </sheetData>
  <mergeCells count="55">
    <mergeCell ref="E58:J58"/>
    <mergeCell ref="B14:D14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7:D27"/>
    <mergeCell ref="B28:D28"/>
    <mergeCell ref="B29:D29"/>
    <mergeCell ref="B20:D20"/>
    <mergeCell ref="B21:D21"/>
    <mergeCell ref="B22:D22"/>
    <mergeCell ref="B23:D23"/>
    <mergeCell ref="B24:D24"/>
    <mergeCell ref="B25:D25"/>
    <mergeCell ref="B26:D26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</mergeCells>
  <pageMargins left="0.23958333333333334" right="0.15625" top="0.76041666666666663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141"/>
  <sheetViews>
    <sheetView view="pageLayout" topLeftCell="A13" zoomScaleNormal="100" workbookViewId="0">
      <selection activeCell="B20" sqref="B20:D21"/>
    </sheetView>
  </sheetViews>
  <sheetFormatPr defaultRowHeight="15" x14ac:dyDescent="0.25"/>
  <cols>
    <col min="1" max="1" width="3.140625" style="45" customWidth="1"/>
    <col min="2" max="2" width="28.5703125" customWidth="1"/>
    <col min="3" max="4" width="9.140625" style="3"/>
    <col min="5" max="5" width="10.5703125" style="3" customWidth="1"/>
    <col min="6" max="6" width="14.140625" customWidth="1"/>
    <col min="7" max="7" width="16.42578125" customWidth="1"/>
  </cols>
  <sheetData>
    <row r="1" spans="1:9" x14ac:dyDescent="0.25">
      <c r="B1" s="5"/>
      <c r="C1" s="4"/>
      <c r="D1" s="4"/>
      <c r="E1" s="4"/>
      <c r="F1" s="5"/>
      <c r="G1" s="5" t="s">
        <v>40</v>
      </c>
    </row>
    <row r="2" spans="1:9" x14ac:dyDescent="0.25">
      <c r="A2" s="89" t="s">
        <v>6</v>
      </c>
      <c r="B2" s="89"/>
      <c r="C2" s="89"/>
      <c r="D2" s="89"/>
      <c r="E2" s="89"/>
      <c r="F2" s="89"/>
      <c r="G2" s="89"/>
    </row>
    <row r="3" spans="1:9" x14ac:dyDescent="0.25">
      <c r="A3" s="90" t="s">
        <v>20</v>
      </c>
      <c r="B3" s="90"/>
      <c r="C3" s="90"/>
      <c r="D3" s="90"/>
      <c r="E3" s="90"/>
      <c r="F3" s="90"/>
      <c r="G3" s="6" t="s">
        <v>59</v>
      </c>
    </row>
    <row r="4" spans="1:9" ht="60" customHeight="1" x14ac:dyDescent="0.25">
      <c r="A4" s="91" t="str">
        <f>'Год о результ. мероприятий'!A6:L6</f>
        <v>Муниципальная программа "Развитие молодежной политики, физической культуры и спорта в Первомайском районе на 2022-2024 годы с прогнозом на 2025 и 2026 годы"
Подпрограмма 1. Развитие физической культуры и спорта в Первомайском районе на 2022-2024 годы с прогнозом на 2025 и 2026 годы</v>
      </c>
      <c r="B4" s="91"/>
      <c r="C4" s="91"/>
      <c r="D4" s="91"/>
      <c r="E4" s="91"/>
      <c r="F4" s="91"/>
      <c r="G4" s="91"/>
    </row>
    <row r="5" spans="1:9" ht="8.25" customHeight="1" x14ac:dyDescent="0.25">
      <c r="A5" s="55" t="s">
        <v>16</v>
      </c>
      <c r="B5" s="55"/>
      <c r="C5" s="55"/>
      <c r="D5" s="55"/>
      <c r="E5" s="55"/>
      <c r="F5" s="55"/>
      <c r="G5" s="55"/>
      <c r="H5" s="15"/>
      <c r="I5" s="15"/>
    </row>
    <row r="6" spans="1:9" x14ac:dyDescent="0.25">
      <c r="A6" s="56" t="s">
        <v>5</v>
      </c>
      <c r="B6" s="56"/>
      <c r="C6" s="56"/>
      <c r="D6" s="56"/>
      <c r="E6" s="56"/>
      <c r="F6" s="56"/>
      <c r="G6" s="56"/>
      <c r="H6" s="16"/>
      <c r="I6" s="16"/>
    </row>
    <row r="7" spans="1:9" ht="8.25" customHeight="1" x14ac:dyDescent="0.25">
      <c r="A7" s="55" t="s">
        <v>15</v>
      </c>
      <c r="B7" s="55"/>
      <c r="C7" s="55"/>
      <c r="D7" s="55"/>
      <c r="E7" s="55"/>
      <c r="F7" s="55"/>
      <c r="G7" s="55"/>
      <c r="H7" s="15"/>
      <c r="I7" s="15"/>
    </row>
    <row r="8" spans="1:9" x14ac:dyDescent="0.25">
      <c r="B8" s="5"/>
      <c r="C8" s="4"/>
      <c r="D8" s="4"/>
      <c r="E8" s="4"/>
      <c r="F8" s="5"/>
      <c r="G8" s="5"/>
    </row>
    <row r="9" spans="1:9" ht="30.75" customHeight="1" x14ac:dyDescent="0.25">
      <c r="A9" s="92" t="s">
        <v>56</v>
      </c>
      <c r="B9" s="92"/>
      <c r="C9" s="92"/>
      <c r="D9" s="92"/>
      <c r="E9" s="92"/>
      <c r="F9" s="92"/>
      <c r="G9" s="92"/>
    </row>
    <row r="10" spans="1:9" x14ac:dyDescent="0.25">
      <c r="B10" s="5"/>
      <c r="C10" s="4"/>
      <c r="D10" s="4"/>
      <c r="E10" s="4"/>
      <c r="F10" s="5"/>
      <c r="G10" s="5"/>
    </row>
    <row r="11" spans="1:9" ht="37.5" customHeight="1" x14ac:dyDescent="0.25">
      <c r="A11" s="87" t="s">
        <v>26</v>
      </c>
      <c r="B11" s="87"/>
      <c r="C11" s="30" t="s">
        <v>21</v>
      </c>
      <c r="D11" s="30" t="s">
        <v>22</v>
      </c>
      <c r="E11" s="31" t="s">
        <v>25</v>
      </c>
      <c r="F11" s="31" t="s">
        <v>23</v>
      </c>
      <c r="G11" s="31" t="s">
        <v>24</v>
      </c>
    </row>
    <row r="12" spans="1:9" ht="75.75" customHeight="1" x14ac:dyDescent="0.25">
      <c r="A12" s="46">
        <v>1</v>
      </c>
      <c r="B12" s="42" t="s">
        <v>47</v>
      </c>
      <c r="C12" s="43">
        <v>81.430000000000007</v>
      </c>
      <c r="D12" s="43">
        <f>C12</f>
        <v>81.430000000000007</v>
      </c>
      <c r="E12" s="34">
        <f>D12/C12*100-100</f>
        <v>0</v>
      </c>
      <c r="F12" s="17"/>
      <c r="G12" s="43"/>
    </row>
    <row r="13" spans="1:9" ht="51" customHeight="1" x14ac:dyDescent="0.25">
      <c r="A13" s="46">
        <v>2</v>
      </c>
      <c r="B13" s="42" t="s">
        <v>48</v>
      </c>
      <c r="C13" s="43">
        <v>41.04</v>
      </c>
      <c r="D13" s="43">
        <f t="shared" ref="D13:D14" si="0">C13</f>
        <v>41.04</v>
      </c>
      <c r="E13" s="34">
        <f>D13/C13*100-100</f>
        <v>0</v>
      </c>
      <c r="F13" s="17"/>
      <c r="G13" s="43"/>
    </row>
    <row r="14" spans="1:9" ht="51" customHeight="1" x14ac:dyDescent="0.25">
      <c r="A14" s="46"/>
      <c r="B14" s="42" t="s">
        <v>49</v>
      </c>
      <c r="C14" s="43">
        <v>14.71</v>
      </c>
      <c r="D14" s="43">
        <f t="shared" si="0"/>
        <v>14.71</v>
      </c>
      <c r="E14" s="34">
        <f>D14/C14*100-100</f>
        <v>0</v>
      </c>
      <c r="F14" s="17"/>
      <c r="G14" s="43"/>
    </row>
    <row r="15" spans="1:9" ht="34.5" customHeight="1" x14ac:dyDescent="0.25">
      <c r="A15" s="88" t="s">
        <v>27</v>
      </c>
      <c r="B15" s="88"/>
      <c r="C15" s="47" t="s">
        <v>21</v>
      </c>
      <c r="D15" s="47" t="s">
        <v>22</v>
      </c>
      <c r="E15" s="29" t="s">
        <v>25</v>
      </c>
      <c r="F15" s="29" t="s">
        <v>23</v>
      </c>
      <c r="G15" s="29" t="s">
        <v>24</v>
      </c>
    </row>
    <row r="16" spans="1:9" s="26" customFormat="1" ht="27" customHeight="1" x14ac:dyDescent="0.25">
      <c r="A16" s="46">
        <v>1</v>
      </c>
      <c r="B16" s="42" t="s">
        <v>50</v>
      </c>
      <c r="C16" s="43">
        <v>80</v>
      </c>
      <c r="D16" s="17">
        <f>C16</f>
        <v>80</v>
      </c>
      <c r="E16" s="34">
        <f>D16/C16*100-100</f>
        <v>0</v>
      </c>
      <c r="F16" s="41"/>
      <c r="G16" s="42"/>
    </row>
    <row r="17" spans="1:7" s="26" customFormat="1" ht="68.25" customHeight="1" x14ac:dyDescent="0.25">
      <c r="A17" s="46">
        <v>2</v>
      </c>
      <c r="B17" s="42" t="s">
        <v>51</v>
      </c>
      <c r="C17" s="43">
        <v>116</v>
      </c>
      <c r="D17" s="17">
        <f t="shared" ref="D17:D18" si="1">C17</f>
        <v>116</v>
      </c>
      <c r="E17" s="34">
        <f>D17/C17*100-100</f>
        <v>0</v>
      </c>
      <c r="F17" s="41"/>
      <c r="G17" s="42"/>
    </row>
    <row r="18" spans="1:7" s="26" customFormat="1" ht="33" customHeight="1" x14ac:dyDescent="0.25">
      <c r="A18" s="46">
        <v>3</v>
      </c>
      <c r="B18" s="42" t="s">
        <v>52</v>
      </c>
      <c r="C18" s="43">
        <v>7502</v>
      </c>
      <c r="D18" s="17">
        <f t="shared" si="1"/>
        <v>7502</v>
      </c>
      <c r="E18" s="34">
        <f t="shared" ref="E18" si="2">D18/C18*100-100</f>
        <v>0</v>
      </c>
      <c r="F18" s="41"/>
      <c r="G18" s="42"/>
    </row>
    <row r="19" spans="1:7" s="26" customFormat="1" ht="34.5" customHeight="1" x14ac:dyDescent="0.25">
      <c r="A19" s="85" t="s">
        <v>38</v>
      </c>
      <c r="B19" s="85"/>
      <c r="C19" s="18" t="s">
        <v>21</v>
      </c>
      <c r="D19" s="18" t="s">
        <v>22</v>
      </c>
      <c r="E19" s="19" t="s">
        <v>25</v>
      </c>
      <c r="F19" s="19" t="s">
        <v>23</v>
      </c>
      <c r="G19" s="19" t="s">
        <v>24</v>
      </c>
    </row>
    <row r="20" spans="1:7" s="26" customFormat="1" ht="35.25" customHeight="1" x14ac:dyDescent="0.25">
      <c r="A20" s="46">
        <v>1</v>
      </c>
      <c r="B20" s="42" t="s">
        <v>53</v>
      </c>
      <c r="C20" s="17">
        <v>2621</v>
      </c>
      <c r="D20" s="17">
        <f>C20</f>
        <v>2621</v>
      </c>
      <c r="E20" s="34">
        <f t="shared" ref="E20:E21" si="3">D20/C20*100-100</f>
        <v>0</v>
      </c>
      <c r="F20" s="41"/>
      <c r="G20" s="42"/>
    </row>
    <row r="21" spans="1:7" s="26" customFormat="1" ht="60" customHeight="1" x14ac:dyDescent="0.25">
      <c r="A21" s="46">
        <v>2</v>
      </c>
      <c r="B21" s="42" t="s">
        <v>54</v>
      </c>
      <c r="C21" s="17">
        <v>280</v>
      </c>
      <c r="D21" s="17">
        <f>C21</f>
        <v>280</v>
      </c>
      <c r="E21" s="34">
        <f t="shared" si="3"/>
        <v>0</v>
      </c>
      <c r="F21" s="42"/>
      <c r="G21" s="42"/>
    </row>
    <row r="22" spans="1:7" s="26" customFormat="1" ht="21.75" customHeight="1" x14ac:dyDescent="0.25">
      <c r="A22" s="45"/>
      <c r="B22" s="5"/>
      <c r="C22" s="4"/>
      <c r="D22" s="4"/>
      <c r="E22" s="4"/>
      <c r="F22" s="5"/>
      <c r="G22" s="5"/>
    </row>
    <row r="23" spans="1:7" x14ac:dyDescent="0.25">
      <c r="A23" s="86" t="s">
        <v>45</v>
      </c>
      <c r="B23" s="86"/>
      <c r="C23" s="86"/>
      <c r="D23" s="86"/>
      <c r="E23" s="86"/>
      <c r="F23" s="35"/>
      <c r="G23" s="44" t="s">
        <v>46</v>
      </c>
    </row>
    <row r="24" spans="1:7" x14ac:dyDescent="0.25">
      <c r="B24" s="5"/>
      <c r="C24" s="4"/>
      <c r="D24" s="4"/>
      <c r="E24" s="4"/>
      <c r="F24" s="5"/>
      <c r="G24" s="5"/>
    </row>
    <row r="25" spans="1:7" x14ac:dyDescent="0.25">
      <c r="B25" s="5"/>
      <c r="C25" s="4"/>
      <c r="D25" s="4"/>
      <c r="E25" s="4"/>
      <c r="F25" s="5"/>
      <c r="G25" s="5"/>
    </row>
    <row r="26" spans="1:7" x14ac:dyDescent="0.25">
      <c r="B26" s="5"/>
      <c r="C26" s="4"/>
      <c r="D26" s="4"/>
      <c r="E26" s="4"/>
      <c r="F26" s="5"/>
      <c r="G26" s="5"/>
    </row>
    <row r="27" spans="1:7" x14ac:dyDescent="0.25">
      <c r="B27" s="5"/>
      <c r="C27" s="4"/>
      <c r="D27" s="4"/>
      <c r="E27" s="4"/>
      <c r="F27" s="5"/>
      <c r="G27" s="5"/>
    </row>
    <row r="28" spans="1:7" x14ac:dyDescent="0.25">
      <c r="B28" s="5"/>
      <c r="C28" s="4"/>
      <c r="D28" s="4"/>
      <c r="E28" s="4"/>
      <c r="F28" s="5"/>
      <c r="G28" s="5"/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</sheetData>
  <mergeCells count="11">
    <mergeCell ref="A19:B19"/>
    <mergeCell ref="A23:E23"/>
    <mergeCell ref="A11:B11"/>
    <mergeCell ref="A15:B15"/>
    <mergeCell ref="A2:G2"/>
    <mergeCell ref="A3:F3"/>
    <mergeCell ref="A4:G4"/>
    <mergeCell ref="A5:G5"/>
    <mergeCell ref="A6:G6"/>
    <mergeCell ref="A7:G7"/>
    <mergeCell ref="A9:G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2024-02-29T10:25:59Z</dcterms:modified>
</cp:coreProperties>
</file>